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ppley\appdata\local\bentley\projectwise\workingdir\ohiodot-pw.bentley.com_ohiodot-pw-02\mark.eppley@dot.ohio.gov\d0640282\"/>
    </mc:Choice>
  </mc:AlternateContent>
  <xr:revisionPtr revIDLastSave="0" documentId="13_ncr:1_{53F7EE24-05F4-415D-821F-8FC2EA591F66}" xr6:coauthVersionLast="47" xr6:coauthVersionMax="47" xr10:uidLastSave="{00000000-0000-0000-0000-000000000000}"/>
  <bookViews>
    <workbookView xWindow="28680" yWindow="-120" windowWidth="29040" windowHeight="15720" xr2:uid="{3EC9E981-F659-40BA-9B6F-4224575F26A4}"/>
  </bookViews>
  <sheets>
    <sheet name="Roadway Subsummary" sheetId="2" r:id="rId1"/>
    <sheet name="WAY-95 GR" sheetId="3" r:id="rId2"/>
    <sheet name="Traffic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5" i="2" l="1"/>
  <c r="J15" i="2"/>
  <c r="L15" i="2"/>
  <c r="K15" i="2"/>
  <c r="M13" i="2"/>
  <c r="O13" i="2"/>
  <c r="F14" i="3"/>
  <c r="F13" i="3"/>
  <c r="G15" i="2"/>
  <c r="G17" i="2" s="1"/>
  <c r="P15" i="2"/>
  <c r="B15" i="2"/>
  <c r="D15" i="2" s="1"/>
  <c r="A15" i="2"/>
  <c r="D13" i="2"/>
  <c r="J12" i="4"/>
  <c r="I12" i="4"/>
  <c r="K11" i="4"/>
  <c r="K10" i="4"/>
  <c r="K8" i="4"/>
  <c r="H17" i="2"/>
  <c r="I17" i="2"/>
  <c r="I19" i="3"/>
  <c r="H19" i="3"/>
  <c r="G19" i="3"/>
  <c r="D14" i="3"/>
  <c r="K12" i="4" l="1"/>
  <c r="F19" i="3"/>
  <c r="N17" i="2"/>
  <c r="L17" i="2"/>
  <c r="P17" i="2"/>
  <c r="Q15" i="2"/>
  <c r="K17" i="2"/>
  <c r="R15" i="2"/>
  <c r="R17" i="2" s="1"/>
  <c r="J17" i="2"/>
  <c r="D13" i="3"/>
  <c r="O17" i="2" l="1"/>
  <c r="M17" i="2"/>
  <c r="Q17" i="2"/>
</calcChain>
</file>

<file path=xl/sharedStrings.xml><?xml version="1.0" encoding="utf-8"?>
<sst xmlns="http://schemas.openxmlformats.org/spreadsheetml/2006/main" count="89" uniqueCount="58">
  <si>
    <t>LOCATION</t>
  </si>
  <si>
    <t>STATION</t>
  </si>
  <si>
    <t>BEGIN</t>
  </si>
  <si>
    <t>END</t>
  </si>
  <si>
    <t>SIDE</t>
  </si>
  <si>
    <t>LENGTH</t>
  </si>
  <si>
    <t>FT</t>
  </si>
  <si>
    <t>SHEET NUMBER</t>
  </si>
  <si>
    <t>PAVEMENT REMOVED</t>
  </si>
  <si>
    <t>EXCAVATION</t>
  </si>
  <si>
    <t>EMBANKMENT</t>
  </si>
  <si>
    <t>SUBGRADE COMPACTION</t>
  </si>
  <si>
    <t>TACK COAT</t>
  </si>
  <si>
    <t>EDGE LINE, 6", TYPE 1</t>
  </si>
  <si>
    <t>CENTER LINE, TYPE 1</t>
  </si>
  <si>
    <t>SY</t>
  </si>
  <si>
    <t>CY</t>
  </si>
  <si>
    <t>GAL</t>
  </si>
  <si>
    <t>EACH</t>
  </si>
  <si>
    <t>MILE</t>
  </si>
  <si>
    <t>BARRIER REFLECTOR, TYPE 2 (BIDIRECTIONAL)</t>
  </si>
  <si>
    <t>AGGREGATE BASE (6.0")</t>
  </si>
  <si>
    <t>AGGREGATE BASE (8.0")</t>
  </si>
  <si>
    <t>ASPHALT CONCRETE SURFACE COURSE, 9.5MM, TYPE A (449), AS PER PLAN (PG64-22) (3.0")</t>
  </si>
  <si>
    <t>ASPHALT CONCRETE BASE, PG64-22, (449) (8.0")</t>
  </si>
  <si>
    <t>PRIME COAT, AS PER PLAN</t>
  </si>
  <si>
    <t>ANCHOR ASSEMBLY, TYPE E</t>
  </si>
  <si>
    <t>LS</t>
  </si>
  <si>
    <t>CLEARING AND GRUBBING</t>
  </si>
  <si>
    <t>LT, RT</t>
  </si>
  <si>
    <t>LT</t>
  </si>
  <si>
    <t>RT</t>
  </si>
  <si>
    <t>GUARDRAIL SUBSUMMARY</t>
  </si>
  <si>
    <t>ROADWAY SUBSUMMARY</t>
  </si>
  <si>
    <t>SIGNING SUBSUMMARY</t>
  </si>
  <si>
    <t>PLAN SHEET REF. NO.</t>
  </si>
  <si>
    <t>SIGN NUMBER</t>
  </si>
  <si>
    <t>CODE NUMBER</t>
  </si>
  <si>
    <t>REMOVAL OF GROUND MOUNTED SUPPORT AND DISPOSAL</t>
  </si>
  <si>
    <t>REMOVAL OF GROUND MOUNTED SIGN AND REERECTION</t>
  </si>
  <si>
    <t>GROUND MOUNTED SUPPORTS</t>
  </si>
  <si>
    <t>SIGN SIZE (IN.)</t>
  </si>
  <si>
    <t>POST</t>
  </si>
  <si>
    <t>MINOR</t>
  </si>
  <si>
    <t>NO. 3 POST, AS PER PLAN</t>
  </si>
  <si>
    <t>SIZE</t>
  </si>
  <si>
    <t>S-1</t>
  </si>
  <si>
    <t>X</t>
  </si>
  <si>
    <t>S-2</t>
  </si>
  <si>
    <t>SR 95</t>
  </si>
  <si>
    <t>OM2-2V</t>
  </si>
  <si>
    <t>TOTALS CARRIED TO GENERAL SUMMARY (01/NFP/06)</t>
  </si>
  <si>
    <t>TOTALS TO GENERAL SUMMARY (01/NFP/06)</t>
  </si>
  <si>
    <t>S.R. 95</t>
  </si>
  <si>
    <t>GUARDRAIL, TYPE MGS</t>
  </si>
  <si>
    <t>GUARDRAIL, TYPE MGS, LONG-SPAN</t>
  </si>
  <si>
    <t>9+15.05</t>
  </si>
  <si>
    <t>9+07.05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</si>
</sst>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+00.00"/>
    <numFmt numFmtId="165" formatCode="00\+00.00"/>
    <numFmt numFmtId="166" formatCode="0.000"/>
    <numFmt numFmtId="167" formatCode="0.0"/>
  </numFmts>
  <fonts count="11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i/>
      <sz val="11"/>
      <color theme="1"/>
      <name val="Arial"/>
      <family val="2"/>
    </font>
    <font>
      <sz val="8"/>
      <name val="Calibri"/>
      <family val="2"/>
      <scheme val="minor"/>
    </font>
    <font>
      <b/>
      <i/>
      <sz val="11"/>
      <color theme="1"/>
      <name val="Arial"/>
      <family val="2"/>
    </font>
    <font>
      <sz val="10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/>
    <xf numFmtId="165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3" fillId="0" borderId="12" xfId="0" applyFont="1" applyBorder="1" applyAlignment="1">
      <alignment horizontal="center" vertical="center"/>
    </xf>
    <xf numFmtId="167" fontId="5" fillId="0" borderId="14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1" fontId="9" fillId="0" borderId="1" xfId="1" applyNumberFormat="1" applyFont="1" applyBorder="1" applyAlignment="1">
      <alignment horizontal="center" vertical="center"/>
    </xf>
    <xf numFmtId="1" fontId="10" fillId="0" borderId="14" xfId="1" applyNumberFormat="1" applyFont="1" applyBorder="1" applyAlignment="1">
      <alignment horizontal="center" vertical="center"/>
    </xf>
    <xf numFmtId="1" fontId="10" fillId="0" borderId="15" xfId="1" applyNumberFormat="1" applyFont="1" applyBorder="1" applyAlignment="1">
      <alignment horizontal="center" vertical="center"/>
    </xf>
    <xf numFmtId="1" fontId="9" fillId="0" borderId="9" xfId="1" applyNumberFormat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2" fontId="9" fillId="0" borderId="11" xfId="1" applyNumberFormat="1" applyFont="1" applyBorder="1" applyAlignment="1">
      <alignment horizontal="center" vertical="center"/>
    </xf>
    <xf numFmtId="1" fontId="9" fillId="0" borderId="12" xfId="1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top" wrapText="1"/>
    </xf>
    <xf numFmtId="166" fontId="9" fillId="0" borderId="1" xfId="1" applyNumberFormat="1" applyFont="1" applyBorder="1" applyAlignment="1">
      <alignment horizontal="center" vertical="center"/>
    </xf>
    <xf numFmtId="1" fontId="6" fillId="0" borderId="1" xfId="1" applyNumberFormat="1" applyBorder="1" applyAlignment="1">
      <alignment horizontal="center" vertical="center"/>
    </xf>
    <xf numFmtId="167" fontId="10" fillId="0" borderId="9" xfId="1" applyNumberFormat="1" applyFont="1" applyBorder="1" applyAlignment="1">
      <alignment horizontal="center" vertical="center" wrapText="1"/>
    </xf>
    <xf numFmtId="167" fontId="10" fillId="0" borderId="9" xfId="1" applyNumberFormat="1" applyFont="1" applyBorder="1" applyAlignment="1">
      <alignment horizontal="center" vertical="center"/>
    </xf>
    <xf numFmtId="1" fontId="9" fillId="0" borderId="11" xfId="1" applyNumberFormat="1" applyFont="1" applyBorder="1" applyAlignment="1">
      <alignment vertical="center"/>
    </xf>
    <xf numFmtId="1" fontId="9" fillId="0" borderId="11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textRotation="90"/>
    </xf>
    <xf numFmtId="0" fontId="3" fillId="0" borderId="9" xfId="0" applyFont="1" applyBorder="1" applyAlignment="1">
      <alignment horizontal="center" textRotation="90" wrapText="1"/>
    </xf>
    <xf numFmtId="164" fontId="5" fillId="0" borderId="13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1" xfId="0" applyBorder="1" applyAlignment="1">
      <alignment horizontal="center" textRotation="90" wrapText="1"/>
    </xf>
    <xf numFmtId="0" fontId="0" fillId="0" borderId="4" xfId="0" applyBorder="1" applyAlignment="1">
      <alignment horizontal="center" textRotation="90" wrapText="1"/>
    </xf>
    <xf numFmtId="0" fontId="5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0" fillId="0" borderId="13" xfId="1" applyFont="1" applyBorder="1" applyAlignment="1">
      <alignment horizontal="right" vertical="center"/>
    </xf>
    <xf numFmtId="0" fontId="10" fillId="0" borderId="14" xfId="1" applyFont="1" applyBorder="1" applyAlignment="1">
      <alignment horizontal="right" vertical="center"/>
    </xf>
    <xf numFmtId="0" fontId="8" fillId="0" borderId="1" xfId="1" applyFont="1" applyBorder="1" applyAlignment="1">
      <alignment horizontal="center" vertical="center" textRotation="90" wrapText="1"/>
    </xf>
    <xf numFmtId="167" fontId="8" fillId="0" borderId="9" xfId="1" applyNumberFormat="1" applyFont="1" applyBorder="1" applyAlignment="1">
      <alignment horizontal="center" vertical="center" textRotation="90" wrapText="1"/>
    </xf>
    <xf numFmtId="0" fontId="8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textRotation="90"/>
    </xf>
    <xf numFmtId="0" fontId="8" fillId="0" borderId="1" xfId="1" applyFont="1" applyBorder="1" applyAlignment="1">
      <alignment horizontal="center" vertical="center" textRotation="90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 3" xfId="1" xr:uid="{EDCFA76C-8765-4CF7-97A2-EF38A72D6BAF}"/>
  </cellStyles>
  <dxfs count="9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C00000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C00000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C00000"/>
      </font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E6871-2430-45A1-B62C-2CB1185F8545}">
  <dimension ref="A1:T17"/>
  <sheetViews>
    <sheetView tabSelected="1" topLeftCell="A2" workbookViewId="0">
      <selection activeCell="H25" sqref="H25"/>
    </sheetView>
  </sheetViews>
  <sheetFormatPr defaultRowHeight="14.4" x14ac:dyDescent="0.3"/>
  <cols>
    <col min="1" max="2" width="11.6640625" customWidth="1"/>
    <col min="3" max="3" width="10" customWidth="1"/>
    <col min="16" max="16" width="14.44140625" customWidth="1"/>
  </cols>
  <sheetData>
    <row r="1" spans="1:20" ht="21" x14ac:dyDescent="0.4">
      <c r="A1" s="56" t="s">
        <v>33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8"/>
      <c r="S1" s="2"/>
      <c r="T1" s="2"/>
    </row>
    <row r="2" spans="1:20" ht="14.4" customHeight="1" x14ac:dyDescent="0.3">
      <c r="A2" s="59" t="s">
        <v>0</v>
      </c>
      <c r="B2" s="60"/>
      <c r="C2" s="60"/>
      <c r="D2" s="60" t="s">
        <v>5</v>
      </c>
      <c r="E2" s="61" t="s">
        <v>7</v>
      </c>
      <c r="F2" s="8">
        <v>201</v>
      </c>
      <c r="G2" s="8">
        <v>202</v>
      </c>
      <c r="H2" s="53">
        <v>203</v>
      </c>
      <c r="I2" s="54"/>
      <c r="J2" s="7">
        <v>204</v>
      </c>
      <c r="K2" s="8">
        <v>301</v>
      </c>
      <c r="L2" s="53">
        <v>304</v>
      </c>
      <c r="M2" s="54"/>
      <c r="N2" s="7">
        <v>407</v>
      </c>
      <c r="O2" s="7">
        <v>408</v>
      </c>
      <c r="P2" s="7">
        <v>442</v>
      </c>
      <c r="Q2" s="7">
        <v>642</v>
      </c>
      <c r="R2" s="14">
        <v>642</v>
      </c>
      <c r="S2" s="1"/>
      <c r="T2" s="1"/>
    </row>
    <row r="3" spans="1:20" ht="14.4" customHeight="1" x14ac:dyDescent="0.3">
      <c r="A3" s="59"/>
      <c r="B3" s="60"/>
      <c r="C3" s="60"/>
      <c r="D3" s="60"/>
      <c r="E3" s="61"/>
      <c r="F3" s="55" t="s">
        <v>28</v>
      </c>
      <c r="G3" s="55" t="s">
        <v>8</v>
      </c>
      <c r="H3" s="62" t="s">
        <v>9</v>
      </c>
      <c r="I3" s="62" t="s">
        <v>10</v>
      </c>
      <c r="J3" s="55" t="s">
        <v>11</v>
      </c>
      <c r="K3" s="55" t="s">
        <v>24</v>
      </c>
      <c r="L3" s="55" t="s">
        <v>21</v>
      </c>
      <c r="M3" s="55" t="s">
        <v>22</v>
      </c>
      <c r="N3" s="55" t="s">
        <v>12</v>
      </c>
      <c r="O3" s="55" t="s">
        <v>25</v>
      </c>
      <c r="P3" s="55" t="s">
        <v>23</v>
      </c>
      <c r="Q3" s="55" t="s">
        <v>13</v>
      </c>
      <c r="R3" s="63" t="s">
        <v>14</v>
      </c>
    </row>
    <row r="4" spans="1:20" x14ac:dyDescent="0.3">
      <c r="A4" s="59"/>
      <c r="B4" s="60"/>
      <c r="C4" s="60"/>
      <c r="D4" s="60"/>
      <c r="E4" s="61"/>
      <c r="F4" s="55"/>
      <c r="G4" s="55"/>
      <c r="H4" s="62"/>
      <c r="I4" s="62"/>
      <c r="J4" s="55"/>
      <c r="K4" s="55"/>
      <c r="L4" s="55"/>
      <c r="M4" s="55"/>
      <c r="N4" s="55"/>
      <c r="O4" s="55"/>
      <c r="P4" s="55"/>
      <c r="Q4" s="55"/>
      <c r="R4" s="63"/>
    </row>
    <row r="5" spans="1:20" x14ac:dyDescent="0.3">
      <c r="A5" s="59"/>
      <c r="B5" s="60"/>
      <c r="C5" s="60"/>
      <c r="D5" s="60"/>
      <c r="E5" s="61"/>
      <c r="F5" s="55"/>
      <c r="G5" s="55"/>
      <c r="H5" s="62"/>
      <c r="I5" s="62"/>
      <c r="J5" s="55"/>
      <c r="K5" s="55"/>
      <c r="L5" s="55"/>
      <c r="M5" s="55"/>
      <c r="N5" s="55"/>
      <c r="O5" s="55"/>
      <c r="P5" s="55"/>
      <c r="Q5" s="55"/>
      <c r="R5" s="63"/>
    </row>
    <row r="6" spans="1:20" x14ac:dyDescent="0.3">
      <c r="A6" s="59"/>
      <c r="B6" s="60"/>
      <c r="C6" s="60"/>
      <c r="D6" s="60"/>
      <c r="E6" s="61"/>
      <c r="F6" s="55"/>
      <c r="G6" s="55"/>
      <c r="H6" s="62"/>
      <c r="I6" s="62"/>
      <c r="J6" s="55"/>
      <c r="K6" s="55"/>
      <c r="L6" s="55"/>
      <c r="M6" s="55"/>
      <c r="N6" s="55"/>
      <c r="O6" s="55"/>
      <c r="P6" s="55"/>
      <c r="Q6" s="55"/>
      <c r="R6" s="63"/>
    </row>
    <row r="7" spans="1:20" x14ac:dyDescent="0.3">
      <c r="A7" s="59"/>
      <c r="B7" s="60"/>
      <c r="C7" s="60"/>
      <c r="D7" s="60"/>
      <c r="E7" s="61"/>
      <c r="F7" s="55"/>
      <c r="G7" s="55"/>
      <c r="H7" s="62"/>
      <c r="I7" s="62"/>
      <c r="J7" s="55"/>
      <c r="K7" s="55"/>
      <c r="L7" s="55"/>
      <c r="M7" s="55"/>
      <c r="N7" s="55"/>
      <c r="O7" s="55"/>
      <c r="P7" s="55"/>
      <c r="Q7" s="55"/>
      <c r="R7" s="63"/>
    </row>
    <row r="8" spans="1:20" ht="65.400000000000006" customHeight="1" x14ac:dyDescent="0.3">
      <c r="A8" s="59"/>
      <c r="B8" s="60"/>
      <c r="C8" s="60"/>
      <c r="D8" s="60"/>
      <c r="E8" s="61"/>
      <c r="F8" s="55"/>
      <c r="G8" s="55"/>
      <c r="H8" s="62"/>
      <c r="I8" s="62"/>
      <c r="J8" s="55"/>
      <c r="K8" s="55"/>
      <c r="L8" s="55"/>
      <c r="M8" s="55"/>
      <c r="N8" s="55"/>
      <c r="O8" s="55"/>
      <c r="P8" s="55"/>
      <c r="Q8" s="55"/>
      <c r="R8" s="63"/>
    </row>
    <row r="9" spans="1:20" ht="24.6" customHeight="1" x14ac:dyDescent="0.3">
      <c r="A9" s="59" t="s">
        <v>1</v>
      </c>
      <c r="B9" s="60"/>
      <c r="C9" s="60" t="s">
        <v>4</v>
      </c>
      <c r="D9" s="60"/>
      <c r="E9" s="61"/>
      <c r="F9" s="55"/>
      <c r="G9" s="55"/>
      <c r="H9" s="62"/>
      <c r="I9" s="62"/>
      <c r="J9" s="55"/>
      <c r="K9" s="55"/>
      <c r="L9" s="55"/>
      <c r="M9" s="55"/>
      <c r="N9" s="55"/>
      <c r="O9" s="55"/>
      <c r="P9" s="55"/>
      <c r="Q9" s="55"/>
      <c r="R9" s="63"/>
    </row>
    <row r="10" spans="1:20" x14ac:dyDescent="0.3">
      <c r="A10" s="13" t="s">
        <v>2</v>
      </c>
      <c r="B10" s="7" t="s">
        <v>3</v>
      </c>
      <c r="C10" s="60"/>
      <c r="D10" s="7" t="s">
        <v>6</v>
      </c>
      <c r="E10" s="61"/>
      <c r="F10" s="7" t="s">
        <v>27</v>
      </c>
      <c r="G10" s="7" t="s">
        <v>15</v>
      </c>
      <c r="H10" s="7" t="s">
        <v>16</v>
      </c>
      <c r="I10" s="7" t="s">
        <v>16</v>
      </c>
      <c r="J10" s="7" t="s">
        <v>15</v>
      </c>
      <c r="K10" s="7" t="s">
        <v>16</v>
      </c>
      <c r="L10" s="7" t="s">
        <v>16</v>
      </c>
      <c r="M10" s="7" t="s">
        <v>16</v>
      </c>
      <c r="N10" s="7" t="s">
        <v>17</v>
      </c>
      <c r="O10" s="7" t="s">
        <v>17</v>
      </c>
      <c r="P10" s="7" t="s">
        <v>16</v>
      </c>
      <c r="Q10" s="7" t="s">
        <v>19</v>
      </c>
      <c r="R10" s="14" t="s">
        <v>19</v>
      </c>
    </row>
    <row r="11" spans="1:20" x14ac:dyDescent="0.3">
      <c r="A11" s="15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6"/>
    </row>
    <row r="12" spans="1:20" x14ac:dyDescent="0.3">
      <c r="A12" s="66" t="s">
        <v>53</v>
      </c>
      <c r="B12" s="67"/>
      <c r="C12" s="67"/>
      <c r="D12" s="68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16"/>
    </row>
    <row r="13" spans="1:20" x14ac:dyDescent="0.3">
      <c r="A13" s="17">
        <v>709.14</v>
      </c>
      <c r="B13" s="10">
        <v>1088.97</v>
      </c>
      <c r="C13" s="7" t="s">
        <v>29</v>
      </c>
      <c r="D13" s="11">
        <f>B13-A13</f>
        <v>379.83000000000004</v>
      </c>
      <c r="E13" s="98">
        <v>12</v>
      </c>
      <c r="F13" s="7" t="s">
        <v>27</v>
      </c>
      <c r="G13" s="7"/>
      <c r="H13" s="7">
        <v>242</v>
      </c>
      <c r="I13" s="7">
        <v>161</v>
      </c>
      <c r="J13" s="7"/>
      <c r="K13" s="7"/>
      <c r="L13" s="7"/>
      <c r="M13" s="7">
        <f>ROUNDUP(((300+325)*3*0.667)/27,0)</f>
        <v>47</v>
      </c>
      <c r="N13" s="7"/>
      <c r="O13" s="7">
        <f>ROUNDUP((300+325)*3/9*0.4,0)</f>
        <v>84</v>
      </c>
      <c r="P13" s="7"/>
      <c r="Q13" s="11"/>
      <c r="R13" s="44"/>
    </row>
    <row r="14" spans="1:20" x14ac:dyDescent="0.3">
      <c r="A14" s="17"/>
      <c r="B14" s="10"/>
      <c r="C14" s="7"/>
      <c r="D14" s="11"/>
      <c r="E14" s="9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11"/>
      <c r="R14" s="44"/>
    </row>
    <row r="15" spans="1:20" x14ac:dyDescent="0.3">
      <c r="A15" s="17">
        <f>912.39-15</f>
        <v>897.39</v>
      </c>
      <c r="B15" s="10">
        <f>912.39+15</f>
        <v>927.39</v>
      </c>
      <c r="C15" s="7" t="s">
        <v>29</v>
      </c>
      <c r="D15" s="11">
        <f t="shared" ref="D15" si="0">B15-A15</f>
        <v>30</v>
      </c>
      <c r="E15" s="98">
        <v>12</v>
      </c>
      <c r="F15" s="7"/>
      <c r="G15" s="7">
        <f>ROUNDUP((30*24)/9,0)</f>
        <v>80</v>
      </c>
      <c r="H15" s="7"/>
      <c r="I15" s="7"/>
      <c r="J15" s="7">
        <f>ROUNDUP((26.667*D15)/9,0)</f>
        <v>89</v>
      </c>
      <c r="K15" s="7">
        <f>ROUNDUP((24.667*D15)/9*4/36+(25.667*D15)/9*4/36,0)</f>
        <v>19</v>
      </c>
      <c r="L15" s="7">
        <f>ROUNDUP((26.667*D15)/9*6/36,0)</f>
        <v>15</v>
      </c>
      <c r="M15" s="7"/>
      <c r="N15" s="7">
        <f>ROUNDUP((24*D15)/9*0.05+(24*D15)/9*0.05+(24.667*D15)/9*0.05,0)</f>
        <v>13</v>
      </c>
      <c r="O15" s="7"/>
      <c r="P15" s="7">
        <f>ROUNDUP((24*D15)/9*3/36,0)</f>
        <v>7</v>
      </c>
      <c r="Q15" s="11">
        <f>D15/5280*2</f>
        <v>1.1363636363636364E-2</v>
      </c>
      <c r="R15" s="44">
        <f>D15/5280</f>
        <v>5.681818181818182E-3</v>
      </c>
    </row>
    <row r="16" spans="1:20" ht="15" thickBot="1" x14ac:dyDescent="0.35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2"/>
      <c r="R16" s="23"/>
    </row>
    <row r="17" spans="1:18" ht="15" thickBot="1" x14ac:dyDescent="0.35">
      <c r="A17" s="64" t="s">
        <v>52</v>
      </c>
      <c r="B17" s="65"/>
      <c r="C17" s="65"/>
      <c r="D17" s="65"/>
      <c r="E17" s="65"/>
      <c r="F17" s="24" t="s">
        <v>27</v>
      </c>
      <c r="G17" s="25">
        <f t="shared" ref="G17:R17" si="1">SUM(G13:G15)</f>
        <v>80</v>
      </c>
      <c r="H17" s="25">
        <f t="shared" si="1"/>
        <v>242</v>
      </c>
      <c r="I17" s="25">
        <f t="shared" si="1"/>
        <v>161</v>
      </c>
      <c r="J17" s="25">
        <f t="shared" si="1"/>
        <v>89</v>
      </c>
      <c r="K17" s="25">
        <f t="shared" si="1"/>
        <v>19</v>
      </c>
      <c r="L17" s="25">
        <f t="shared" si="1"/>
        <v>15</v>
      </c>
      <c r="M17" s="25">
        <f t="shared" si="1"/>
        <v>47</v>
      </c>
      <c r="N17" s="25">
        <f t="shared" si="1"/>
        <v>13</v>
      </c>
      <c r="O17" s="25">
        <f t="shared" si="1"/>
        <v>84</v>
      </c>
      <c r="P17" s="25">
        <f t="shared" si="1"/>
        <v>7</v>
      </c>
      <c r="Q17" s="26">
        <f t="shared" si="1"/>
        <v>1.1363636363636364E-2</v>
      </c>
      <c r="R17" s="27">
        <f t="shared" si="1"/>
        <v>5.681818181818182E-3</v>
      </c>
    </row>
  </sheetData>
  <mergeCells count="23">
    <mergeCell ref="A17:E17"/>
    <mergeCell ref="L3:L9"/>
    <mergeCell ref="N3:N9"/>
    <mergeCell ref="P3:P9"/>
    <mergeCell ref="O3:O9"/>
    <mergeCell ref="F3:F9"/>
    <mergeCell ref="A12:D12"/>
    <mergeCell ref="H2:I2"/>
    <mergeCell ref="L2:M2"/>
    <mergeCell ref="M3:M9"/>
    <mergeCell ref="A1:R1"/>
    <mergeCell ref="A2:C8"/>
    <mergeCell ref="D2:D9"/>
    <mergeCell ref="E2:E10"/>
    <mergeCell ref="G3:G9"/>
    <mergeCell ref="H3:H9"/>
    <mergeCell ref="I3:I9"/>
    <mergeCell ref="J3:J9"/>
    <mergeCell ref="K3:K9"/>
    <mergeCell ref="R3:R9"/>
    <mergeCell ref="A9:B9"/>
    <mergeCell ref="C9:C10"/>
    <mergeCell ref="Q3:Q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729E-919D-401C-958B-6D2622F4CB88}">
  <dimension ref="A1:O19"/>
  <sheetViews>
    <sheetView workbookViewId="0">
      <selection activeCell="E13" sqref="E13:E14"/>
    </sheetView>
  </sheetViews>
  <sheetFormatPr defaultRowHeight="14.4" x14ac:dyDescent="0.3"/>
  <cols>
    <col min="1" max="2" width="11.44140625" bestFit="1" customWidth="1"/>
    <col min="4" max="4" width="10.5546875" customWidth="1"/>
    <col min="6" max="6" width="10.44140625" bestFit="1" customWidth="1"/>
    <col min="7" max="7" width="9.33203125" customWidth="1"/>
    <col min="8" max="8" width="9.33203125" bestFit="1" customWidth="1"/>
    <col min="9" max="9" width="11" customWidth="1"/>
  </cols>
  <sheetData>
    <row r="1" spans="1:15" ht="20.399999999999999" customHeight="1" x14ac:dyDescent="0.3">
      <c r="A1" s="56" t="s">
        <v>32</v>
      </c>
      <c r="B1" s="57"/>
      <c r="C1" s="57"/>
      <c r="D1" s="57"/>
      <c r="E1" s="57"/>
      <c r="F1" s="57"/>
      <c r="G1" s="57"/>
      <c r="H1" s="57"/>
      <c r="I1" s="58"/>
      <c r="J1" s="28"/>
      <c r="K1" s="6"/>
      <c r="L1" s="6"/>
      <c r="M1" s="6"/>
      <c r="N1" s="6"/>
      <c r="O1" s="6"/>
    </row>
    <row r="2" spans="1:15" ht="15" customHeight="1" x14ac:dyDescent="0.3">
      <c r="A2" s="73" t="s">
        <v>0</v>
      </c>
      <c r="B2" s="74"/>
      <c r="C2" s="75"/>
      <c r="D2" s="60" t="s">
        <v>5</v>
      </c>
      <c r="E2" s="61" t="s">
        <v>7</v>
      </c>
      <c r="F2" s="7">
        <v>606</v>
      </c>
      <c r="G2" s="7">
        <v>606</v>
      </c>
      <c r="H2" s="7">
        <v>606</v>
      </c>
      <c r="I2" s="14">
        <v>626</v>
      </c>
      <c r="J2" s="29"/>
      <c r="K2" s="5"/>
      <c r="L2" s="5"/>
      <c r="M2" s="5"/>
      <c r="N2" s="5"/>
      <c r="O2" s="5"/>
    </row>
    <row r="3" spans="1:15" ht="14.4" customHeight="1" x14ac:dyDescent="0.3">
      <c r="A3" s="76"/>
      <c r="B3" s="77"/>
      <c r="C3" s="78"/>
      <c r="D3" s="60"/>
      <c r="E3" s="61"/>
      <c r="F3" s="55" t="s">
        <v>54</v>
      </c>
      <c r="G3" s="55" t="s">
        <v>55</v>
      </c>
      <c r="H3" s="55" t="s">
        <v>26</v>
      </c>
      <c r="I3" s="63" t="s">
        <v>20</v>
      </c>
      <c r="J3" s="70"/>
      <c r="K3" s="69"/>
      <c r="L3" s="69"/>
      <c r="M3" s="69"/>
      <c r="N3" s="69"/>
      <c r="O3" s="69"/>
    </row>
    <row r="4" spans="1:15" x14ac:dyDescent="0.3">
      <c r="A4" s="76"/>
      <c r="B4" s="77"/>
      <c r="C4" s="78"/>
      <c r="D4" s="60"/>
      <c r="E4" s="61"/>
      <c r="F4" s="55"/>
      <c r="G4" s="55"/>
      <c r="H4" s="55"/>
      <c r="I4" s="63"/>
      <c r="J4" s="70"/>
      <c r="K4" s="69"/>
      <c r="L4" s="69"/>
      <c r="M4" s="69"/>
      <c r="N4" s="69"/>
      <c r="O4" s="69"/>
    </row>
    <row r="5" spans="1:15" x14ac:dyDescent="0.3">
      <c r="A5" s="76"/>
      <c r="B5" s="77"/>
      <c r="C5" s="78"/>
      <c r="D5" s="60"/>
      <c r="E5" s="61"/>
      <c r="F5" s="55"/>
      <c r="G5" s="55"/>
      <c r="H5" s="55"/>
      <c r="I5" s="63"/>
      <c r="J5" s="70"/>
      <c r="K5" s="69"/>
      <c r="L5" s="69"/>
      <c r="M5" s="69"/>
      <c r="N5" s="69"/>
      <c r="O5" s="69"/>
    </row>
    <row r="6" spans="1:15" x14ac:dyDescent="0.3">
      <c r="A6" s="76"/>
      <c r="B6" s="77"/>
      <c r="C6" s="78"/>
      <c r="D6" s="60"/>
      <c r="E6" s="61"/>
      <c r="F6" s="55"/>
      <c r="G6" s="55"/>
      <c r="H6" s="55"/>
      <c r="I6" s="63"/>
      <c r="J6" s="70"/>
      <c r="K6" s="69"/>
      <c r="L6" s="69"/>
      <c r="M6" s="69"/>
      <c r="N6" s="69"/>
      <c r="O6" s="69"/>
    </row>
    <row r="7" spans="1:15" x14ac:dyDescent="0.3">
      <c r="A7" s="76"/>
      <c r="B7" s="77"/>
      <c r="C7" s="78"/>
      <c r="D7" s="60"/>
      <c r="E7" s="61"/>
      <c r="F7" s="55"/>
      <c r="G7" s="55"/>
      <c r="H7" s="55"/>
      <c r="I7" s="63"/>
      <c r="J7" s="70"/>
      <c r="K7" s="69"/>
      <c r="L7" s="69"/>
      <c r="M7" s="69"/>
      <c r="N7" s="69"/>
      <c r="O7" s="69"/>
    </row>
    <row r="8" spans="1:15" x14ac:dyDescent="0.3">
      <c r="A8" s="79"/>
      <c r="B8" s="80"/>
      <c r="C8" s="81"/>
      <c r="D8" s="60"/>
      <c r="E8" s="61"/>
      <c r="F8" s="55"/>
      <c r="G8" s="55"/>
      <c r="H8" s="55"/>
      <c r="I8" s="63"/>
      <c r="J8" s="70"/>
      <c r="K8" s="69"/>
      <c r="L8" s="69"/>
      <c r="M8" s="69"/>
      <c r="N8" s="69"/>
      <c r="O8" s="69"/>
    </row>
    <row r="9" spans="1:15" x14ac:dyDescent="0.3">
      <c r="A9" s="59" t="s">
        <v>1</v>
      </c>
      <c r="B9" s="60"/>
      <c r="C9" s="60" t="s">
        <v>4</v>
      </c>
      <c r="D9" s="60"/>
      <c r="E9" s="61"/>
      <c r="F9" s="55"/>
      <c r="G9" s="55"/>
      <c r="H9" s="55"/>
      <c r="I9" s="63"/>
      <c r="J9" s="70"/>
      <c r="K9" s="69"/>
      <c r="L9" s="69"/>
      <c r="M9" s="69"/>
      <c r="N9" s="69"/>
      <c r="O9" s="69"/>
    </row>
    <row r="10" spans="1:15" x14ac:dyDescent="0.3">
      <c r="A10" s="13" t="s">
        <v>2</v>
      </c>
      <c r="B10" s="7" t="s">
        <v>3</v>
      </c>
      <c r="C10" s="60"/>
      <c r="D10" s="7" t="s">
        <v>6</v>
      </c>
      <c r="E10" s="61"/>
      <c r="F10" s="7" t="s">
        <v>6</v>
      </c>
      <c r="G10" s="7" t="s">
        <v>6</v>
      </c>
      <c r="H10" s="7" t="s">
        <v>18</v>
      </c>
      <c r="I10" s="14" t="s">
        <v>18</v>
      </c>
      <c r="J10" s="29"/>
      <c r="K10" s="5"/>
      <c r="L10" s="5"/>
      <c r="M10" s="5"/>
      <c r="N10" s="5"/>
      <c r="O10" s="5"/>
    </row>
    <row r="11" spans="1:15" x14ac:dyDescent="0.3">
      <c r="A11" s="15"/>
      <c r="B11" s="9"/>
      <c r="C11" s="9"/>
      <c r="D11" s="9"/>
      <c r="E11" s="9"/>
      <c r="F11" s="9"/>
      <c r="G11" s="9"/>
      <c r="H11" s="9"/>
      <c r="I11" s="16"/>
      <c r="J11" s="30"/>
      <c r="K11" s="3"/>
      <c r="L11" s="3"/>
      <c r="M11" s="3"/>
      <c r="N11" s="3"/>
      <c r="O11" s="3"/>
    </row>
    <row r="12" spans="1:15" x14ac:dyDescent="0.3">
      <c r="A12" s="71" t="s">
        <v>53</v>
      </c>
      <c r="B12" s="72"/>
      <c r="C12" s="72"/>
      <c r="D12" s="72"/>
      <c r="E12" s="9"/>
      <c r="F12" s="9"/>
      <c r="G12" s="9"/>
      <c r="H12" s="9"/>
      <c r="I12" s="16"/>
      <c r="J12" s="30"/>
      <c r="K12" s="3"/>
      <c r="L12" s="3"/>
      <c r="M12" s="3"/>
      <c r="N12" s="3"/>
      <c r="O12" s="3"/>
    </row>
    <row r="13" spans="1:15" x14ac:dyDescent="0.3">
      <c r="A13" s="18">
        <v>813.52</v>
      </c>
      <c r="B13" s="12">
        <v>1063.52</v>
      </c>
      <c r="C13" s="7" t="s">
        <v>30</v>
      </c>
      <c r="D13" s="11">
        <f>B13-A13</f>
        <v>250</v>
      </c>
      <c r="E13" s="98">
        <v>12</v>
      </c>
      <c r="F13" s="7">
        <f>87.5+25</f>
        <v>112.5</v>
      </c>
      <c r="G13" s="7">
        <v>37.5</v>
      </c>
      <c r="H13" s="7">
        <v>2</v>
      </c>
      <c r="I13" s="14">
        <v>4</v>
      </c>
      <c r="J13" s="29"/>
      <c r="K13" s="5"/>
      <c r="L13" s="5"/>
      <c r="M13" s="5"/>
      <c r="N13" s="4"/>
      <c r="O13" s="4"/>
    </row>
    <row r="14" spans="1:15" x14ac:dyDescent="0.3">
      <c r="A14" s="18">
        <v>759.52</v>
      </c>
      <c r="B14" s="12">
        <v>1009.52</v>
      </c>
      <c r="C14" s="7" t="s">
        <v>31</v>
      </c>
      <c r="D14" s="11">
        <f>B14-A14</f>
        <v>250</v>
      </c>
      <c r="E14" s="98">
        <v>12</v>
      </c>
      <c r="F14" s="7">
        <f>87.5+25</f>
        <v>112.5</v>
      </c>
      <c r="G14" s="7">
        <v>37.5</v>
      </c>
      <c r="H14" s="7">
        <v>2</v>
      </c>
      <c r="I14" s="14">
        <v>4</v>
      </c>
      <c r="J14" s="29"/>
      <c r="K14" s="5"/>
      <c r="L14" s="5"/>
      <c r="M14" s="5"/>
      <c r="N14" s="4"/>
      <c r="O14" s="4"/>
    </row>
    <row r="15" spans="1:15" x14ac:dyDescent="0.3">
      <c r="A15" s="18"/>
      <c r="B15" s="12"/>
      <c r="C15" s="7"/>
      <c r="D15" s="11"/>
      <c r="E15" s="7"/>
      <c r="F15" s="7"/>
      <c r="G15" s="7"/>
      <c r="H15" s="7"/>
      <c r="I15" s="14"/>
      <c r="J15" s="29"/>
      <c r="K15" s="5"/>
      <c r="L15" s="5"/>
      <c r="M15" s="5"/>
      <c r="N15" s="4"/>
      <c r="O15" s="4"/>
    </row>
    <row r="16" spans="1:15" x14ac:dyDescent="0.3">
      <c r="A16" s="18"/>
      <c r="B16" s="12"/>
      <c r="C16" s="7"/>
      <c r="D16" s="11"/>
      <c r="E16" s="7"/>
      <c r="F16" s="7"/>
      <c r="G16" s="7"/>
      <c r="H16" s="7"/>
      <c r="I16" s="14"/>
      <c r="J16" s="29"/>
      <c r="K16" s="5"/>
      <c r="L16" s="5"/>
      <c r="M16" s="5"/>
      <c r="N16" s="4"/>
      <c r="O16" s="4"/>
    </row>
    <row r="17" spans="1:15" x14ac:dyDescent="0.3">
      <c r="A17" s="18"/>
      <c r="B17" s="12"/>
      <c r="C17" s="7"/>
      <c r="D17" s="11"/>
      <c r="E17" s="7"/>
      <c r="F17" s="7"/>
      <c r="G17" s="7"/>
      <c r="H17" s="7"/>
      <c r="I17" s="14"/>
      <c r="J17" s="29"/>
      <c r="K17" s="5"/>
      <c r="L17" s="5"/>
      <c r="M17" s="5"/>
      <c r="N17" s="4"/>
      <c r="O17" s="4"/>
    </row>
    <row r="18" spans="1:15" ht="15" thickBot="1" x14ac:dyDescent="0.35">
      <c r="A18" s="19"/>
      <c r="B18" s="20"/>
      <c r="C18" s="21"/>
      <c r="D18" s="21"/>
      <c r="E18" s="21"/>
      <c r="F18" s="21"/>
      <c r="G18" s="21"/>
      <c r="H18" s="21"/>
      <c r="I18" s="31"/>
      <c r="J18" s="29"/>
      <c r="K18" s="5"/>
      <c r="L18" s="5"/>
      <c r="M18" s="5"/>
      <c r="N18" s="5"/>
      <c r="O18" s="5"/>
    </row>
    <row r="19" spans="1:15" ht="15" thickBot="1" x14ac:dyDescent="0.35">
      <c r="A19" s="64" t="s">
        <v>52</v>
      </c>
      <c r="B19" s="65"/>
      <c r="C19" s="65"/>
      <c r="D19" s="65"/>
      <c r="E19" s="65"/>
      <c r="F19" s="32">
        <f>SUM(F13:F17)</f>
        <v>225</v>
      </c>
      <c r="G19" s="32">
        <f t="shared" ref="G19:I19" si="0">SUM(G13:G17)</f>
        <v>75</v>
      </c>
      <c r="H19" s="25">
        <f t="shared" si="0"/>
        <v>4</v>
      </c>
      <c r="I19" s="33">
        <f t="shared" si="0"/>
        <v>8</v>
      </c>
      <c r="J19" s="29"/>
      <c r="K19" s="5"/>
      <c r="L19" s="5"/>
      <c r="M19" s="5"/>
      <c r="N19" s="4"/>
      <c r="O19" s="4"/>
    </row>
  </sheetData>
  <mergeCells count="18">
    <mergeCell ref="A1:I1"/>
    <mergeCell ref="F3:F9"/>
    <mergeCell ref="H3:H9"/>
    <mergeCell ref="D2:D9"/>
    <mergeCell ref="E2:E10"/>
    <mergeCell ref="N3:N9"/>
    <mergeCell ref="O3:O9"/>
    <mergeCell ref="A9:B9"/>
    <mergeCell ref="C9:C10"/>
    <mergeCell ref="A19:E19"/>
    <mergeCell ref="I3:I9"/>
    <mergeCell ref="J3:J9"/>
    <mergeCell ref="K3:K9"/>
    <mergeCell ref="L3:L9"/>
    <mergeCell ref="M3:M9"/>
    <mergeCell ref="G3:G9"/>
    <mergeCell ref="A12:D12"/>
    <mergeCell ref="A2:C8"/>
  </mergeCells>
  <phoneticPr fontId="4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0679F-164C-44B6-936B-16199D08A3C7}">
  <dimension ref="A1:K12"/>
  <sheetViews>
    <sheetView workbookViewId="0">
      <selection activeCell="B15" sqref="B15"/>
    </sheetView>
  </sheetViews>
  <sheetFormatPr defaultRowHeight="14.4" x14ac:dyDescent="0.3"/>
  <cols>
    <col min="3" max="3" width="16.77734375" customWidth="1"/>
    <col min="4" max="4" width="12.109375" bestFit="1" customWidth="1"/>
    <col min="5" max="5" width="12.6640625" customWidth="1"/>
    <col min="11" max="11" width="11.44140625" customWidth="1"/>
  </cols>
  <sheetData>
    <row r="1" spans="1:11" ht="20.399999999999999" x14ac:dyDescent="0.3">
      <c r="A1" s="87" t="s">
        <v>34</v>
      </c>
      <c r="B1" s="88"/>
      <c r="C1" s="88"/>
      <c r="D1" s="88"/>
      <c r="E1" s="88"/>
      <c r="F1" s="88"/>
      <c r="G1" s="88"/>
      <c r="H1" s="88"/>
      <c r="I1" s="88"/>
      <c r="J1" s="88"/>
      <c r="K1" s="89"/>
    </row>
    <row r="2" spans="1:11" x14ac:dyDescent="0.3">
      <c r="A2" s="90" t="s">
        <v>35</v>
      </c>
      <c r="B2" s="91" t="s">
        <v>36</v>
      </c>
      <c r="C2" s="92" t="s">
        <v>0</v>
      </c>
      <c r="D2" s="92" t="s">
        <v>1</v>
      </c>
      <c r="E2" s="86" t="s">
        <v>37</v>
      </c>
      <c r="F2" s="93"/>
      <c r="G2" s="93"/>
      <c r="H2" s="93"/>
      <c r="I2" s="94">
        <v>630</v>
      </c>
      <c r="J2" s="94"/>
      <c r="K2" s="95"/>
    </row>
    <row r="3" spans="1:11" x14ac:dyDescent="0.3">
      <c r="A3" s="90"/>
      <c r="B3" s="91"/>
      <c r="C3" s="92"/>
      <c r="D3" s="92"/>
      <c r="E3" s="86"/>
      <c r="F3" s="93"/>
      <c r="G3" s="93"/>
      <c r="H3" s="93"/>
      <c r="I3" s="84" t="s">
        <v>38</v>
      </c>
      <c r="J3" s="84" t="s">
        <v>39</v>
      </c>
      <c r="K3" s="85" t="s">
        <v>40</v>
      </c>
    </row>
    <row r="4" spans="1:11" ht="144.6" customHeight="1" x14ac:dyDescent="0.3">
      <c r="A4" s="90"/>
      <c r="B4" s="91"/>
      <c r="C4" s="92"/>
      <c r="D4" s="92"/>
      <c r="E4" s="86"/>
      <c r="F4" s="86" t="s">
        <v>41</v>
      </c>
      <c r="G4" s="86"/>
      <c r="H4" s="86"/>
      <c r="I4" s="84"/>
      <c r="J4" s="84"/>
      <c r="K4" s="85"/>
    </row>
    <row r="5" spans="1:11" ht="52.2" customHeight="1" x14ac:dyDescent="0.3">
      <c r="A5" s="90"/>
      <c r="B5" s="91"/>
      <c r="C5" s="92"/>
      <c r="D5" s="92"/>
      <c r="E5" s="86"/>
      <c r="F5" s="86"/>
      <c r="G5" s="86"/>
      <c r="H5" s="86"/>
      <c r="I5" s="45" t="s">
        <v>42</v>
      </c>
      <c r="J5" s="45" t="s">
        <v>43</v>
      </c>
      <c r="K5" s="49" t="s">
        <v>44</v>
      </c>
    </row>
    <row r="6" spans="1:11" x14ac:dyDescent="0.3">
      <c r="A6" s="90"/>
      <c r="B6" s="91"/>
      <c r="C6" s="92"/>
      <c r="D6" s="92"/>
      <c r="E6" s="86"/>
      <c r="F6" s="96" t="s">
        <v>45</v>
      </c>
      <c r="G6" s="96"/>
      <c r="H6" s="96"/>
      <c r="I6" s="97" t="s">
        <v>18</v>
      </c>
      <c r="J6" s="97"/>
      <c r="K6" s="50" t="s">
        <v>6</v>
      </c>
    </row>
    <row r="7" spans="1:11" x14ac:dyDescent="0.3">
      <c r="A7" s="35"/>
      <c r="B7" s="34"/>
      <c r="C7" s="34"/>
      <c r="D7" s="46"/>
      <c r="E7" s="34"/>
      <c r="F7" s="36"/>
      <c r="G7" s="47"/>
      <c r="H7" s="36"/>
      <c r="I7" s="34"/>
      <c r="J7" s="34"/>
      <c r="K7" s="39"/>
    </row>
    <row r="8" spans="1:11" x14ac:dyDescent="0.3">
      <c r="A8" s="35">
        <v>12</v>
      </c>
      <c r="B8" s="34" t="s">
        <v>46</v>
      </c>
      <c r="C8" s="34" t="s">
        <v>49</v>
      </c>
      <c r="D8" s="46" t="s">
        <v>57</v>
      </c>
      <c r="E8" s="34" t="s">
        <v>50</v>
      </c>
      <c r="F8" s="36">
        <v>6</v>
      </c>
      <c r="G8" s="47" t="s">
        <v>47</v>
      </c>
      <c r="H8" s="36">
        <v>12</v>
      </c>
      <c r="I8" s="36">
        <v>1</v>
      </c>
      <c r="J8" s="34">
        <v>1</v>
      </c>
      <c r="K8" s="39">
        <f>IF($D8="","",6+5+SUM(H8:H8)/12)</f>
        <v>12</v>
      </c>
    </row>
    <row r="9" spans="1:11" x14ac:dyDescent="0.3">
      <c r="A9" s="35"/>
      <c r="B9" s="34"/>
      <c r="C9" s="34"/>
      <c r="D9" s="46"/>
      <c r="E9" s="34"/>
      <c r="F9" s="48"/>
      <c r="G9" s="47"/>
      <c r="H9" s="47"/>
      <c r="I9" s="36"/>
      <c r="J9" s="34"/>
      <c r="K9" s="39"/>
    </row>
    <row r="10" spans="1:11" x14ac:dyDescent="0.3">
      <c r="A10" s="35">
        <v>12</v>
      </c>
      <c r="B10" s="34" t="s">
        <v>48</v>
      </c>
      <c r="C10" s="34" t="s">
        <v>49</v>
      </c>
      <c r="D10" s="46" t="s">
        <v>56</v>
      </c>
      <c r="E10" s="34" t="s">
        <v>50</v>
      </c>
      <c r="F10" s="36">
        <v>6</v>
      </c>
      <c r="G10" s="47" t="s">
        <v>47</v>
      </c>
      <c r="H10" s="36">
        <v>12</v>
      </c>
      <c r="I10" s="36">
        <v>1</v>
      </c>
      <c r="J10" s="34">
        <v>1</v>
      </c>
      <c r="K10" s="39">
        <f>IF($D10="","",6+5+SUM(H10:H10)/12)</f>
        <v>12</v>
      </c>
    </row>
    <row r="11" spans="1:11" ht="15" thickBot="1" x14ac:dyDescent="0.35">
      <c r="A11" s="40"/>
      <c r="B11" s="41"/>
      <c r="C11" s="41"/>
      <c r="D11" s="42"/>
      <c r="E11" s="41"/>
      <c r="F11" s="51"/>
      <c r="G11" s="51"/>
      <c r="H11" s="51"/>
      <c r="I11" s="52"/>
      <c r="J11" s="41"/>
      <c r="K11" s="43" t="str">
        <f>IF($D11="","",6+5+SUM(H11:H11)/12)</f>
        <v/>
      </c>
    </row>
    <row r="12" spans="1:11" ht="15" thickBot="1" x14ac:dyDescent="0.35">
      <c r="A12" s="82" t="s">
        <v>51</v>
      </c>
      <c r="B12" s="83"/>
      <c r="C12" s="83"/>
      <c r="D12" s="83"/>
      <c r="E12" s="83"/>
      <c r="F12" s="83"/>
      <c r="G12" s="83"/>
      <c r="H12" s="83"/>
      <c r="I12" s="37">
        <f>IF(SUM(I7:I11)=0,"",SUM(I7:I11))</f>
        <v>2</v>
      </c>
      <c r="J12" s="37">
        <f>IF(SUM(J7:J11)=0,"",SUM(J7:J11))</f>
        <v>2</v>
      </c>
      <c r="K12" s="38">
        <f>SUM(K8:K10)</f>
        <v>24</v>
      </c>
    </row>
  </sheetData>
  <mergeCells count="15">
    <mergeCell ref="A12:H12"/>
    <mergeCell ref="J3:J4"/>
    <mergeCell ref="K3:K4"/>
    <mergeCell ref="F4:H5"/>
    <mergeCell ref="A1:K1"/>
    <mergeCell ref="A2:A6"/>
    <mergeCell ref="B2:B6"/>
    <mergeCell ref="C2:C6"/>
    <mergeCell ref="D2:D6"/>
    <mergeCell ref="E2:E6"/>
    <mergeCell ref="F2:H3"/>
    <mergeCell ref="I2:K2"/>
    <mergeCell ref="I3:I4"/>
    <mergeCell ref="F6:H6"/>
    <mergeCell ref="I6:J6"/>
  </mergeCells>
  <conditionalFormatting sqref="F7:F11">
    <cfRule type="containsText" dxfId="8" priority="16" stopIfTrue="1" operator="containsText" text="OBS">
      <formula>NOT(ISERROR(SEARCH("OBS",F7)))</formula>
    </cfRule>
    <cfRule type="containsText" dxfId="7" priority="17" stopIfTrue="1" operator="containsText" text="VAR">
      <formula>NOT(ISERROR(SEARCH("VAR",F7)))</formula>
    </cfRule>
    <cfRule type="containsText" dxfId="6" priority="18" stopIfTrue="1" operator="containsText" text="N/A">
      <formula>NOT(ISERROR(SEARCH("N/A",F7)))</formula>
    </cfRule>
  </conditionalFormatting>
  <conditionalFormatting sqref="H7:H8">
    <cfRule type="containsText" dxfId="5" priority="19" stopIfTrue="1" operator="containsText" text="OBS">
      <formula>NOT(ISERROR(SEARCH("OBS",H7)))</formula>
    </cfRule>
    <cfRule type="containsText" dxfId="4" priority="20" stopIfTrue="1" operator="containsText" text="VAR">
      <formula>NOT(ISERROR(SEARCH("VAR",H7)))</formula>
    </cfRule>
    <cfRule type="containsText" dxfId="3" priority="22" stopIfTrue="1" operator="containsText" text="N/A">
      <formula>NOT(ISERROR(SEARCH("N/A",H7)))</formula>
    </cfRule>
  </conditionalFormatting>
  <conditionalFormatting sqref="H10">
    <cfRule type="containsText" dxfId="2" priority="1" stopIfTrue="1" operator="containsText" text="OBS">
      <formula>NOT(ISERROR(SEARCH("OBS",H10)))</formula>
    </cfRule>
    <cfRule type="containsText" dxfId="1" priority="2" stopIfTrue="1" operator="containsText" text="VAR">
      <formula>NOT(ISERROR(SEARCH("VAR",H10)))</formula>
    </cfRule>
    <cfRule type="containsText" dxfId="0" priority="3" stopIfTrue="1" operator="containsText" text="N/A">
      <formula>NOT(ISERROR(SEARCH("N/A",H10)))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Roadway Subsummary</vt:lpstr>
      <vt:lpstr>WAY-95 GR</vt:lpstr>
      <vt:lpstr>Traffic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Eppley, Mark</cp:lastModifiedBy>
  <dcterms:created xsi:type="dcterms:W3CDTF">2020-08-11T19:38:47Z</dcterms:created>
  <dcterms:modified xsi:type="dcterms:W3CDTF">2024-11-12T18:15:15Z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